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капремонт коллектора УКС\На сайт\обоснование НМЦК\"/>
    </mc:Choice>
  </mc:AlternateContent>
  <xr:revisionPtr revIDLastSave="0" documentId="13_ncr:1_{8EFBAF5C-3A3B-4E42-B519-F9C30874ED3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81029"/>
</workbook>
</file>

<file path=xl/calcChain.xml><?xml version="1.0" encoding="utf-8"?>
<calcChain xmlns="http://schemas.openxmlformats.org/spreadsheetml/2006/main">
  <c r="G33" i="1" l="1"/>
  <c r="G34" i="1" s="1"/>
  <c r="G19" i="1"/>
  <c r="G20" i="1" s="1"/>
  <c r="G23" i="1"/>
  <c r="G24" i="1"/>
  <c r="G25" i="1"/>
  <c r="G26" i="1"/>
  <c r="G27" i="1"/>
  <c r="G28" i="1"/>
  <c r="G29" i="1"/>
  <c r="G30" i="1"/>
  <c r="G22" i="1"/>
  <c r="G14" i="1"/>
  <c r="G15" i="1"/>
  <c r="G16" i="1"/>
  <c r="G13" i="1"/>
  <c r="G31" i="1" l="1"/>
  <c r="G17" i="1"/>
  <c r="G35" i="1" l="1"/>
  <c r="G36" i="1" l="1"/>
  <c r="G37" i="1" s="1"/>
  <c r="G38" i="1" s="1"/>
</calcChain>
</file>

<file path=xl/sharedStrings.xml><?xml version="1.0" encoding="utf-8"?>
<sst xmlns="http://schemas.openxmlformats.org/spreadsheetml/2006/main" count="54" uniqueCount="41">
  <si>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</si>
  <si>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</si>
  <si>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</si>
  <si>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</si>
  <si>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</si>
  <si>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</si>
  <si>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</si>
  <si>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>(наименование объекта)</t>
  </si>
  <si>
    <t>м</t>
  </si>
  <si>
    <t>шт</t>
  </si>
  <si>
    <t>Устройство круглых сборных железобетонных канализационных колодцев диаметром: 1,5 м в сухих грунтах</t>
  </si>
  <si>
    <t>м3</t>
  </si>
  <si>
    <t>Раздел. 1 Капитальный ремонт канализационного коллектора по адресу от ул.Тракторной до ул.Алтайской по ул.Светлова, инв.№188.</t>
  </si>
  <si>
    <t>Комплекс работ по устройству камеры у КНС-4</t>
  </si>
  <si>
    <t>Устройство закрытого подземного перехода методом ГНБ с поэтапным расширением скважины для полиэтиленовых труб диаметром 600 мм</t>
  </si>
  <si>
    <t>НДС 20%</t>
  </si>
  <si>
    <t>ЛСР № 02-01-01</t>
  </si>
  <si>
    <t>Заполнение трубопроводов или межтрубного пространства при трубах в футляре: бетоном</t>
  </si>
  <si>
    <t>м2</t>
  </si>
  <si>
    <t>Комплекс работ по устройству камеры на ул Тракторной</t>
  </si>
  <si>
    <t>Устройство покрытия из горячих асфальтобетонных смесей,  толщина слоя 10 см</t>
  </si>
  <si>
    <t>Установка полиэтиленовых фасонных частей: отводов, колен, патрубков, переходов</t>
  </si>
  <si>
    <t>Приварка фланцев к стальным трубопроводам диаметром: 400 мм</t>
  </si>
  <si>
    <t xml:space="preserve">Установка: Ультразвуковой расходомер </t>
  </si>
  <si>
    <t>Установка задвижек или клапанов обратных стальных диаметром: 400 мм</t>
  </si>
  <si>
    <t xml:space="preserve">Демонтаж и монтаж:  Погружной насосный агрегат </t>
  </si>
  <si>
    <t>Монтаж: Преобразователи частоты</t>
  </si>
  <si>
    <t>Устройство закрытого подземного перехода методом ГНБ с поэтапным расширением скважины для полиэтиленовых труб диаметром 400 мм</t>
  </si>
  <si>
    <t xml:space="preserve">Выполнение работы по капитальному ремонту  канализационных коллекторов от ул.Тракторной до ул.Алтайской по ул. Светлова, </t>
  </si>
  <si>
    <t>инв №188, от КНС-4 до КОС, инв №249, в городе Рубцовске Алтайского края</t>
  </si>
  <si>
    <t>Раздел. 3 Капитальный ремонт канализационных коллекторов от КНС-4 до КОС, инв.№249.</t>
  </si>
  <si>
    <t>Раздел 2.Капитальный ремонт канализационного коллектора по адресу от ул.Тракторной до ул.Алтайской по ул.Светлова, инв.№188.  (Устройство камеры на ул.Тракторной)</t>
  </si>
  <si>
    <t>Раздел 4. Капитальный ремонт канализационного коллектора от КНС-4 до КОС, инв.№249. (Устройство камеры у КНС-4)</t>
  </si>
  <si>
    <t>Итого по разделу 1:</t>
  </si>
  <si>
    <t>Итого по разделу 2:</t>
  </si>
  <si>
    <t>Итого по разделу 3:</t>
  </si>
  <si>
    <t>Итого по разделу 4:</t>
  </si>
  <si>
    <t>Итого по смете</t>
  </si>
  <si>
    <t xml:space="preserve">Итого по смете с НДС </t>
  </si>
  <si>
    <t xml:space="preserve">Начальная (максимальная) цена контракта </t>
  </si>
  <si>
    <t>Проект Сметы контракта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</si>
</sst>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2" fontId="0" fillId="0" borderId="0" xfId="0" applyNumberFormat="1"/>
    <xf numFmtId="164" fontId="0" fillId="0" borderId="0" xfId="0" applyNumberFormat="1"/>
    <xf numFmtId="2" fontId="2" fillId="2" borderId="2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2" fontId="1" fillId="2" borderId="1" xfId="0" applyNumberFormat="1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right" wrapText="1"/>
    </xf>
    <xf numFmtId="0" fontId="1" fillId="2" borderId="0" xfId="0" applyFont="1" applyFill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2" fontId="1" fillId="2" borderId="10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wrapText="1"/>
    </xf>
    <xf numFmtId="2" fontId="2" fillId="2" borderId="3" xfId="0" applyNumberFormat="1" applyFont="1" applyFill="1" applyBorder="1" applyAlignment="1">
      <alignment horizontal="right" wrapText="1"/>
    </xf>
    <xf numFmtId="0" fontId="1" fillId="2" borderId="1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2" fontId="1" fillId="0" borderId="10" xfId="0" applyNumberFormat="1" applyFont="1" applyBorder="1" applyAlignment="1">
      <alignment horizontal="right" wrapText="1"/>
    </xf>
    <xf numFmtId="2" fontId="1" fillId="0" borderId="1" xfId="0" applyNumberFormat="1" applyFont="1" applyBorder="1" applyAlignment="1">
      <alignment horizontal="right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right" wrapText="1"/>
    </xf>
    <xf numFmtId="2" fontId="1" fillId="2" borderId="11" xfId="0" applyNumberFormat="1" applyFont="1" applyFill="1" applyBorder="1" applyAlignment="1">
      <alignment horizontal="right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1" fontId="0" fillId="0" borderId="0" xfId="0" applyNumberFormat="1"/>
    <xf numFmtId="0" fontId="1" fillId="2" borderId="9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right" wrapText="1"/>
    </xf>
    <xf numFmtId="2" fontId="1" fillId="0" borderId="1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0" fontId="1" fillId="2" borderId="5" xfId="0" applyFont="1" applyFill="1" applyBorder="1" applyAlignment="1">
      <alignment vertical="top" wrapText="1"/>
    </xf>
    <xf numFmtId="2" fontId="2" fillId="0" borderId="11" xfId="0" applyNumberFormat="1" applyFont="1" applyBorder="1" applyAlignment="1">
      <alignment horizontal="right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0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8"/>
  <sheetViews>
    <sheetView tabSelected="1" zoomScaleNormal="100" workbookViewId="0">
      <selection activeCell="D1" sqref="D1:G2"/>
    </sheetView>
  </sheetViews>
  <sheetFormatPr defaultRowHeight="13.2" x14ac:dyDescent="0.25"/>
  <cols>
    <col min="1" max="1" width="4.6640625" customWidth="1"/>
    <col min="2" max="2" width="5.6640625" customWidth="1"/>
    <col min="3" max="3" width="56.6640625" customWidth="1"/>
    <col min="4" max="4" width="9.6640625" customWidth="1"/>
    <col min="5" max="5" width="10.6640625" customWidth="1"/>
    <col min="6" max="6" width="11.88671875" customWidth="1"/>
    <col min="7" max="7" width="18.6640625" customWidth="1"/>
    <col min="9" max="9" width="20.88671875" bestFit="1" customWidth="1"/>
    <col min="10" max="10" width="11.5546875" bestFit="1" customWidth="1"/>
    <col min="11" max="11" width="10.5546875" bestFit="1" customWidth="1"/>
    <col min="12" max="12" width="15.6640625" customWidth="1"/>
    <col min="13" max="13" width="9.5546875" bestFit="1" customWidth="1"/>
    <col min="16" max="16" width="9.5546875" bestFit="1" customWidth="1"/>
    <col min="17" max="18" width="10.5546875" bestFit="1" customWidth="1"/>
    <col min="21" max="22" width="10.5546875" bestFit="1" customWidth="1"/>
  </cols>
  <sheetData>
    <row r="1" spans="2:9" x14ac:dyDescent="0.25">
      <c r="D1" s="62"/>
      <c r="E1" s="62"/>
      <c r="F1" s="62"/>
      <c r="G1" s="62"/>
    </row>
    <row r="2" spans="2:9" x14ac:dyDescent="0.25">
      <c r="D2" s="62"/>
      <c r="E2" s="62"/>
      <c r="F2" s="62"/>
      <c r="G2" s="62"/>
    </row>
    <row r="3" spans="2:9" x14ac:dyDescent="0.25">
      <c r="B3" s="64" t="s">
        <v>40</v>
      </c>
      <c r="C3" s="64"/>
    </row>
    <row r="4" spans="2:9" x14ac:dyDescent="0.25">
      <c r="B4" s="63" t="s">
        <v>28</v>
      </c>
      <c r="C4" s="63"/>
      <c r="D4" s="63"/>
      <c r="E4" s="63"/>
      <c r="F4" s="63"/>
      <c r="G4" s="63"/>
    </row>
    <row r="5" spans="2:9" x14ac:dyDescent="0.25">
      <c r="B5" s="63" t="s">
        <v>29</v>
      </c>
      <c r="C5" s="63"/>
      <c r="D5" s="63"/>
      <c r="E5" s="63"/>
      <c r="F5" s="63"/>
      <c r="G5" s="63"/>
    </row>
    <row r="6" spans="2:9" x14ac:dyDescent="0.25">
      <c r="B6" s="64" t="s">
        <v>7</v>
      </c>
      <c r="C6" s="64"/>
      <c r="D6" s="64"/>
      <c r="E6" s="64"/>
      <c r="F6" s="64"/>
      <c r="G6" s="64"/>
    </row>
    <row r="8" spans="2:9" ht="31.2" x14ac:dyDescent="0.25">
      <c r="B8" s="65" t="s">
        <v>0</v>
      </c>
      <c r="C8" s="14" t="s">
        <v>1</v>
      </c>
      <c r="D8" s="67" t="s">
        <v>2</v>
      </c>
      <c r="E8" s="67" t="s">
        <v>3</v>
      </c>
      <c r="F8" s="69" t="s">
        <v>4</v>
      </c>
      <c r="G8" s="70"/>
    </row>
    <row r="9" spans="2:9" ht="15.6" x14ac:dyDescent="0.25">
      <c r="B9" s="66"/>
      <c r="C9" s="15"/>
      <c r="D9" s="68"/>
      <c r="E9" s="68"/>
      <c r="F9" s="18" t="s">
        <v>5</v>
      </c>
      <c r="G9" s="19" t="s">
        <v>6</v>
      </c>
    </row>
    <row r="10" spans="2:9" ht="15.6" x14ac:dyDescent="0.3">
      <c r="B10" s="26">
        <v>1</v>
      </c>
      <c r="C10" s="37">
        <v>2</v>
      </c>
      <c r="D10" s="26">
        <v>3</v>
      </c>
      <c r="E10" s="26">
        <v>4</v>
      </c>
      <c r="F10" s="35">
        <v>5</v>
      </c>
      <c r="G10" s="35">
        <v>6</v>
      </c>
    </row>
    <row r="11" spans="2:9" ht="15.6" x14ac:dyDescent="0.3">
      <c r="B11" s="33"/>
      <c r="C11" s="25" t="s">
        <v>16</v>
      </c>
      <c r="D11" s="7"/>
      <c r="E11" s="7"/>
      <c r="F11" s="16"/>
      <c r="G11" s="27"/>
    </row>
    <row r="12" spans="2:9" ht="30.75" customHeight="1" x14ac:dyDescent="0.3">
      <c r="B12" s="36"/>
      <c r="C12" s="71" t="s">
        <v>12</v>
      </c>
      <c r="D12" s="72"/>
      <c r="E12" s="72"/>
      <c r="F12" s="72"/>
      <c r="G12" s="73"/>
    </row>
    <row r="13" spans="2:9" ht="52.5" customHeight="1" x14ac:dyDescent="0.3">
      <c r="B13" s="6">
        <v>1</v>
      </c>
      <c r="C13" s="13" t="s">
        <v>14</v>
      </c>
      <c r="D13" s="17" t="s">
        <v>8</v>
      </c>
      <c r="E13" s="8">
        <v>1090</v>
      </c>
      <c r="F13" s="41">
        <v>53617.760000000002</v>
      </c>
      <c r="G13" s="42">
        <f>ROUND(E13*F13,2)</f>
        <v>58443358.399999999</v>
      </c>
      <c r="I13" s="2"/>
    </row>
    <row r="14" spans="2:9" ht="51" customHeight="1" x14ac:dyDescent="0.3">
      <c r="B14" s="6">
        <v>2</v>
      </c>
      <c r="C14" s="30" t="s">
        <v>10</v>
      </c>
      <c r="D14" s="17" t="s">
        <v>11</v>
      </c>
      <c r="E14" s="32">
        <v>9</v>
      </c>
      <c r="F14" s="9">
        <v>40874.44</v>
      </c>
      <c r="G14" s="42">
        <f t="shared" ref="G14:G16" si="0">ROUND(E14*F14,2)</f>
        <v>367869.96</v>
      </c>
      <c r="I14" s="2"/>
    </row>
    <row r="15" spans="2:9" ht="37.5" customHeight="1" x14ac:dyDescent="0.3">
      <c r="B15" s="6">
        <v>3</v>
      </c>
      <c r="C15" s="30" t="s">
        <v>17</v>
      </c>
      <c r="D15" s="7" t="s">
        <v>11</v>
      </c>
      <c r="E15" s="11">
        <v>246</v>
      </c>
      <c r="F15" s="31">
        <v>7812.89</v>
      </c>
      <c r="G15" s="42">
        <f t="shared" si="0"/>
        <v>1921970.94</v>
      </c>
      <c r="I15" s="2"/>
    </row>
    <row r="16" spans="2:9" ht="36.75" customHeight="1" x14ac:dyDescent="0.3">
      <c r="B16" s="6">
        <v>4</v>
      </c>
      <c r="C16" s="38" t="s">
        <v>20</v>
      </c>
      <c r="D16" s="39" t="s">
        <v>18</v>
      </c>
      <c r="E16" s="40">
        <v>610</v>
      </c>
      <c r="F16" s="41">
        <v>1400.69</v>
      </c>
      <c r="G16" s="42">
        <f t="shared" si="0"/>
        <v>854420.9</v>
      </c>
      <c r="I16" s="2"/>
    </row>
    <row r="17" spans="2:9" ht="23.25" customHeight="1" x14ac:dyDescent="0.3">
      <c r="B17" s="6"/>
      <c r="C17" s="57" t="s">
        <v>33</v>
      </c>
      <c r="D17" s="17"/>
      <c r="E17" s="5"/>
      <c r="F17" s="9"/>
      <c r="G17" s="9">
        <f>SUM(G13:G16)</f>
        <v>61587620.199999996</v>
      </c>
      <c r="I17" s="2"/>
    </row>
    <row r="18" spans="2:9" ht="36.75" customHeight="1" x14ac:dyDescent="0.25">
      <c r="B18" s="6"/>
      <c r="C18" s="59" t="s">
        <v>31</v>
      </c>
      <c r="D18" s="60"/>
      <c r="E18" s="60"/>
      <c r="F18" s="60"/>
      <c r="G18" s="61"/>
      <c r="I18" s="2"/>
    </row>
    <row r="19" spans="2:9" ht="22.5" customHeight="1" x14ac:dyDescent="0.3">
      <c r="B19" s="6">
        <v>5</v>
      </c>
      <c r="C19" s="21" t="s">
        <v>19</v>
      </c>
      <c r="D19" s="17" t="s">
        <v>9</v>
      </c>
      <c r="E19" s="5">
        <v>1</v>
      </c>
      <c r="F19" s="9">
        <v>959171.2</v>
      </c>
      <c r="G19" s="9">
        <f>ROUND(E19*F19,2)</f>
        <v>959171.2</v>
      </c>
      <c r="I19" s="2"/>
    </row>
    <row r="20" spans="2:9" ht="21" customHeight="1" x14ac:dyDescent="0.3">
      <c r="B20" s="6"/>
      <c r="C20" s="14" t="s">
        <v>34</v>
      </c>
      <c r="D20" s="17"/>
      <c r="E20" s="45"/>
      <c r="F20" s="9"/>
      <c r="G20" s="46">
        <f>G19</f>
        <v>959171.2</v>
      </c>
      <c r="I20" s="2"/>
    </row>
    <row r="21" spans="2:9" ht="21" customHeight="1" x14ac:dyDescent="0.25">
      <c r="B21" s="6"/>
      <c r="C21" s="59" t="s">
        <v>30</v>
      </c>
      <c r="D21" s="60"/>
      <c r="E21" s="60"/>
      <c r="F21" s="60"/>
      <c r="G21" s="61"/>
      <c r="I21" s="2"/>
    </row>
    <row r="22" spans="2:9" ht="50.25" customHeight="1" x14ac:dyDescent="0.3">
      <c r="B22" s="6">
        <v>6</v>
      </c>
      <c r="C22" s="49" t="s">
        <v>27</v>
      </c>
      <c r="D22" s="51" t="s">
        <v>8</v>
      </c>
      <c r="E22" s="11">
        <v>1100</v>
      </c>
      <c r="F22" s="31">
        <v>25618.03</v>
      </c>
      <c r="G22" s="9">
        <f>ROUND(E22*F22,2)</f>
        <v>28179833</v>
      </c>
      <c r="I22" s="2"/>
    </row>
    <row r="23" spans="2:9" ht="35.25" customHeight="1" x14ac:dyDescent="0.3">
      <c r="B23" s="47">
        <v>7</v>
      </c>
      <c r="C23" s="30" t="s">
        <v>21</v>
      </c>
      <c r="D23" s="26" t="s">
        <v>9</v>
      </c>
      <c r="E23" s="45">
        <v>23</v>
      </c>
      <c r="F23" s="31">
        <v>78124.37</v>
      </c>
      <c r="G23" s="9">
        <f t="shared" ref="G23:G30" si="1">ROUND(E23*F23,2)</f>
        <v>1796860.51</v>
      </c>
      <c r="I23" s="2"/>
    </row>
    <row r="24" spans="2:9" ht="33" customHeight="1" x14ac:dyDescent="0.3">
      <c r="B24" s="6">
        <v>8</v>
      </c>
      <c r="C24" s="49" t="s">
        <v>22</v>
      </c>
      <c r="D24" s="26" t="s">
        <v>9</v>
      </c>
      <c r="E24" s="45">
        <v>12</v>
      </c>
      <c r="F24" s="31">
        <v>9649.84</v>
      </c>
      <c r="G24" s="9">
        <f t="shared" si="1"/>
        <v>115798.08</v>
      </c>
      <c r="I24" s="2"/>
    </row>
    <row r="25" spans="2:9" ht="24" customHeight="1" x14ac:dyDescent="0.3">
      <c r="B25" s="6">
        <v>9</v>
      </c>
      <c r="C25" s="30" t="s">
        <v>23</v>
      </c>
      <c r="D25" s="26" t="s">
        <v>9</v>
      </c>
      <c r="E25" s="45">
        <v>2</v>
      </c>
      <c r="F25" s="31">
        <v>404346.67</v>
      </c>
      <c r="G25" s="9">
        <f t="shared" si="1"/>
        <v>808693.34</v>
      </c>
      <c r="I25" s="2"/>
    </row>
    <row r="26" spans="2:9" ht="33.75" customHeight="1" x14ac:dyDescent="0.3">
      <c r="B26" s="47">
        <v>10</v>
      </c>
      <c r="C26" s="30" t="s">
        <v>24</v>
      </c>
      <c r="D26" s="26" t="s">
        <v>9</v>
      </c>
      <c r="E26" s="45">
        <v>5</v>
      </c>
      <c r="F26" s="31">
        <v>171662</v>
      </c>
      <c r="G26" s="9">
        <f t="shared" si="1"/>
        <v>858310</v>
      </c>
      <c r="I26" s="2"/>
    </row>
    <row r="27" spans="2:9" ht="35.25" customHeight="1" x14ac:dyDescent="0.3">
      <c r="B27" s="6">
        <v>11</v>
      </c>
      <c r="C27" s="30" t="s">
        <v>17</v>
      </c>
      <c r="D27" s="7" t="s">
        <v>11</v>
      </c>
      <c r="E27" s="11">
        <v>138.16</v>
      </c>
      <c r="F27" s="9">
        <v>7812.91</v>
      </c>
      <c r="G27" s="9">
        <f t="shared" si="1"/>
        <v>1079431.6499999999</v>
      </c>
      <c r="I27" s="50"/>
    </row>
    <row r="28" spans="2:9" ht="26.25" customHeight="1" x14ac:dyDescent="0.3">
      <c r="B28" s="47">
        <v>12</v>
      </c>
      <c r="C28" s="30" t="s">
        <v>25</v>
      </c>
      <c r="D28" s="26" t="s">
        <v>9</v>
      </c>
      <c r="E28" s="45">
        <v>3</v>
      </c>
      <c r="F28" s="31">
        <v>4151442</v>
      </c>
      <c r="G28" s="9">
        <f t="shared" si="1"/>
        <v>12454326</v>
      </c>
      <c r="I28" s="2"/>
    </row>
    <row r="29" spans="2:9" ht="25.5" customHeight="1" x14ac:dyDescent="0.3">
      <c r="B29" s="47">
        <v>13</v>
      </c>
      <c r="C29" s="48" t="s">
        <v>26</v>
      </c>
      <c r="D29" s="29" t="s">
        <v>9</v>
      </c>
      <c r="E29" s="45">
        <v>3</v>
      </c>
      <c r="F29" s="31">
        <v>414943.14</v>
      </c>
      <c r="G29" s="9">
        <f t="shared" si="1"/>
        <v>1244829.42</v>
      </c>
      <c r="I29" s="2"/>
    </row>
    <row r="30" spans="2:9" ht="33.75" customHeight="1" x14ac:dyDescent="0.3">
      <c r="B30" s="28">
        <v>14</v>
      </c>
      <c r="C30" s="44" t="s">
        <v>20</v>
      </c>
      <c r="D30" s="39" t="s">
        <v>18</v>
      </c>
      <c r="E30" s="40">
        <v>120</v>
      </c>
      <c r="F30" s="41">
        <v>1400.7</v>
      </c>
      <c r="G30" s="9">
        <f t="shared" si="1"/>
        <v>168084</v>
      </c>
      <c r="I30" s="2"/>
    </row>
    <row r="31" spans="2:9" ht="21.75" customHeight="1" x14ac:dyDescent="0.3">
      <c r="B31" s="28"/>
      <c r="C31" s="44" t="s">
        <v>35</v>
      </c>
      <c r="D31" s="54"/>
      <c r="E31" s="52"/>
      <c r="F31" s="41"/>
      <c r="G31" s="53">
        <f>SUM(G22:G30)</f>
        <v>46706166</v>
      </c>
      <c r="I31" s="2"/>
    </row>
    <row r="32" spans="2:9" ht="35.25" customHeight="1" x14ac:dyDescent="0.25">
      <c r="B32" s="28"/>
      <c r="C32" s="59" t="s">
        <v>32</v>
      </c>
      <c r="D32" s="60"/>
      <c r="E32" s="60"/>
      <c r="F32" s="60"/>
      <c r="G32" s="61"/>
      <c r="I32" s="2"/>
    </row>
    <row r="33" spans="2:21" ht="25.5" customHeight="1" x14ac:dyDescent="0.3">
      <c r="B33" s="28">
        <v>15</v>
      </c>
      <c r="C33" s="21" t="s">
        <v>13</v>
      </c>
      <c r="D33" s="17" t="s">
        <v>9</v>
      </c>
      <c r="E33" s="5">
        <v>1</v>
      </c>
      <c r="F33" s="9">
        <v>800617.6</v>
      </c>
      <c r="G33" s="4">
        <f>ROUND(E33*F33,2)</f>
        <v>800617.6</v>
      </c>
      <c r="I33" s="2"/>
    </row>
    <row r="34" spans="2:21" ht="21.75" customHeight="1" x14ac:dyDescent="0.3">
      <c r="B34" s="6"/>
      <c r="C34" s="21" t="s">
        <v>36</v>
      </c>
      <c r="D34" s="54"/>
      <c r="E34" s="55"/>
      <c r="F34" s="42"/>
      <c r="G34" s="56">
        <f>G33</f>
        <v>800617.6</v>
      </c>
      <c r="I34" s="2"/>
    </row>
    <row r="35" spans="2:21" ht="24.75" customHeight="1" x14ac:dyDescent="0.3">
      <c r="B35" s="28"/>
      <c r="C35" s="43" t="s">
        <v>37</v>
      </c>
      <c r="D35" s="54"/>
      <c r="E35" s="52"/>
      <c r="F35" s="41"/>
      <c r="G35" s="58">
        <f>G17+G20+G31+G34</f>
        <v>110053575</v>
      </c>
      <c r="I35" s="2"/>
    </row>
    <row r="36" spans="2:21" ht="20.25" customHeight="1" x14ac:dyDescent="0.3">
      <c r="B36" s="28"/>
      <c r="C36" s="24" t="s">
        <v>15</v>
      </c>
      <c r="D36" s="54"/>
      <c r="E36" s="52"/>
      <c r="F36" s="41"/>
      <c r="G36" s="53">
        <f>ROUND(G35*0.2,2)</f>
        <v>22010715</v>
      </c>
      <c r="I36" s="2"/>
    </row>
    <row r="37" spans="2:21" ht="21.75" customHeight="1" x14ac:dyDescent="0.3">
      <c r="B37" s="28"/>
      <c r="C37" s="22" t="s">
        <v>38</v>
      </c>
      <c r="D37" s="17"/>
      <c r="E37" s="32"/>
      <c r="F37" s="9"/>
      <c r="G37" s="34">
        <f>G35+G36</f>
        <v>132064290</v>
      </c>
      <c r="I37" s="2"/>
    </row>
    <row r="38" spans="2:21" ht="23.25" customHeight="1" x14ac:dyDescent="0.3">
      <c r="B38" s="20"/>
      <c r="C38" s="23" t="s">
        <v>39</v>
      </c>
      <c r="D38" s="10"/>
      <c r="E38" s="12"/>
      <c r="F38" s="12"/>
      <c r="G38" s="3">
        <f>G37</f>
        <v>132064290</v>
      </c>
      <c r="K38" s="1"/>
      <c r="U38" s="1"/>
    </row>
  </sheetData>
  <mergeCells count="14">
    <mergeCell ref="C32:G32"/>
    <mergeCell ref="D1:G1"/>
    <mergeCell ref="D2:G2"/>
    <mergeCell ref="B5:G5"/>
    <mergeCell ref="C18:G18"/>
    <mergeCell ref="C21:G21"/>
    <mergeCell ref="B3:C3"/>
    <mergeCell ref="B4:G4"/>
    <mergeCell ref="B6:G6"/>
    <mergeCell ref="B8:B9"/>
    <mergeCell ref="D8:D9"/>
    <mergeCell ref="E8:E9"/>
    <mergeCell ref="F8:G8"/>
    <mergeCell ref="C12:G1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7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2023-10-23T03:12:02Z</cp:lastPrinted>
  <dcterms:created xsi:type="dcterms:W3CDTF">2022-02-17T02:38:29Z</dcterms:created>
  <dcterms:modified xsi:type="dcterms:W3CDTF">2023-10-23T03:12:05Z</dcterms:modified>
</cp:coreProperties>
</file>